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lvia.fantoni\Desktop\Consip\000\2 - RDA\Da fare\7 - RdA 51xxx - Distributori\3 - Documentazione\NEW\"/>
    </mc:Choice>
  </mc:AlternateContent>
  <bookViews>
    <workbookView xWindow="0" yWindow="0" windowWidth="19200" windowHeight="7050"/>
  </bookViews>
  <sheets>
    <sheet name="Dettaglio tecnico economico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1" l="1"/>
  <c r="J44" i="11" l="1"/>
  <c r="I44" i="11"/>
  <c r="H44" i="11"/>
  <c r="J43" i="11"/>
  <c r="I43" i="11"/>
  <c r="H43" i="11"/>
  <c r="J42" i="11"/>
  <c r="I42" i="11"/>
  <c r="H42" i="11"/>
  <c r="J41" i="11"/>
  <c r="I41" i="11"/>
  <c r="H41" i="11"/>
  <c r="J40" i="11"/>
  <c r="I40" i="11"/>
  <c r="H40" i="11"/>
  <c r="J39" i="11"/>
  <c r="I39" i="11"/>
  <c r="H39" i="11"/>
  <c r="J38" i="11"/>
  <c r="I38" i="11"/>
  <c r="H38" i="11"/>
  <c r="J37" i="11"/>
  <c r="I37" i="11"/>
  <c r="H37" i="11"/>
  <c r="J36" i="11"/>
  <c r="I36" i="11"/>
  <c r="H36" i="11"/>
  <c r="J35" i="11"/>
  <c r="I35" i="11"/>
  <c r="H35" i="11"/>
  <c r="J34" i="11"/>
  <c r="I34" i="11"/>
  <c r="H34" i="11"/>
  <c r="J33" i="11"/>
  <c r="I33" i="11"/>
  <c r="H33" i="11"/>
  <c r="J32" i="11"/>
  <c r="I32" i="11"/>
  <c r="H32" i="11"/>
  <c r="J31" i="11"/>
  <c r="I31" i="11"/>
  <c r="H31" i="11"/>
  <c r="J30" i="11"/>
  <c r="I30" i="11"/>
  <c r="H30" i="11"/>
  <c r="J29" i="11"/>
  <c r="I29" i="11"/>
  <c r="H29" i="11"/>
  <c r="J28" i="11"/>
  <c r="I28" i="11"/>
  <c r="H28" i="11"/>
  <c r="J27" i="11"/>
  <c r="I27" i="11"/>
  <c r="H27" i="11"/>
  <c r="J26" i="11"/>
  <c r="I26" i="11"/>
  <c r="H26" i="11"/>
  <c r="J25" i="11"/>
  <c r="I25" i="11"/>
  <c r="H25" i="11"/>
  <c r="J24" i="11"/>
  <c r="I24" i="11"/>
  <c r="H24" i="11"/>
  <c r="J23" i="11"/>
  <c r="I23" i="11"/>
  <c r="H23" i="11"/>
  <c r="J22" i="11"/>
  <c r="I22" i="11"/>
  <c r="H22" i="11"/>
  <c r="J21" i="11"/>
  <c r="I21" i="11"/>
  <c r="H21" i="11"/>
  <c r="J20" i="11"/>
  <c r="I20" i="11"/>
  <c r="H20" i="11"/>
  <c r="J19" i="11"/>
  <c r="I19" i="11"/>
  <c r="H19" i="11"/>
  <c r="J18" i="11"/>
  <c r="I18" i="11"/>
  <c r="H18" i="11"/>
  <c r="J17" i="11"/>
  <c r="I17" i="11"/>
  <c r="H17" i="11"/>
  <c r="J16" i="11"/>
  <c r="I16" i="11"/>
  <c r="H16" i="11"/>
  <c r="J15" i="11"/>
  <c r="I15" i="11"/>
  <c r="H15" i="11"/>
  <c r="J14" i="11"/>
  <c r="I14" i="11"/>
  <c r="H14" i="11"/>
  <c r="J13" i="11"/>
  <c r="I13" i="11"/>
  <c r="H13" i="11"/>
  <c r="J12" i="11"/>
  <c r="I12" i="11"/>
  <c r="H12" i="11"/>
  <c r="J11" i="11"/>
  <c r="I11" i="11"/>
  <c r="H11" i="11"/>
  <c r="J10" i="11"/>
  <c r="H10" i="11"/>
  <c r="F49" i="11" l="1"/>
  <c r="G47" i="11"/>
  <c r="F47" i="11"/>
</calcChain>
</file>

<file path=xl/sharedStrings.xml><?xml version="1.0" encoding="utf-8"?>
<sst xmlns="http://schemas.openxmlformats.org/spreadsheetml/2006/main" count="58" uniqueCount="48">
  <si>
    <t>Tipologia prodotto</t>
  </si>
  <si>
    <t>Caffè lungo</t>
  </si>
  <si>
    <t>Caffè macchiato</t>
  </si>
  <si>
    <t>Cappuccino</t>
  </si>
  <si>
    <t>Caffè espresso</t>
  </si>
  <si>
    <t>Latte</t>
  </si>
  <si>
    <t>Cioccolato</t>
  </si>
  <si>
    <t>Bibite/Succhi di frutta (20 cl)</t>
  </si>
  <si>
    <t>Bibite/Succhi di frutta (33 cl)</t>
  </si>
  <si>
    <t>Bibite/Succhi di frutta (50 cl)</t>
  </si>
  <si>
    <t>Acqua naturale (50 cl)</t>
  </si>
  <si>
    <t>Acqua frizzante (50 cl)</t>
  </si>
  <si>
    <t>Frutta secca</t>
  </si>
  <si>
    <t>Barrette di cioccolato</t>
  </si>
  <si>
    <t>Gelati</t>
  </si>
  <si>
    <t>Tramezzini e Panini</t>
  </si>
  <si>
    <t>Prezzo
base d'asta
(IVA inclusa)</t>
  </si>
  <si>
    <t>Controlli</t>
  </si>
  <si>
    <t>Prezzo
offerto per pagamenti in moneta contante
(IVA inclusa)</t>
  </si>
  <si>
    <t>Prezzo
offerto per altre modalità di pagamento 
(IVA inclusa)</t>
  </si>
  <si>
    <t>Celle da compilare</t>
  </si>
  <si>
    <t>Altre bevande calde</t>
  </si>
  <si>
    <t>Bevande fredde</t>
  </si>
  <si>
    <t>Snack monoporzione</t>
  </si>
  <si>
    <t>Cappucino</t>
  </si>
  <si>
    <t>Ribasso % offerto per pagamenti in moneta contante</t>
  </si>
  <si>
    <t>Ribasso % offerto per altre modalità di pagamento</t>
  </si>
  <si>
    <t>Peso</t>
  </si>
  <si>
    <t xml:space="preserve">I prezzi offerti (IVA inclusa) per i pagamenti in moneta contante dovranno essere selezionati dal menù a tendina, espressi in cifre, esclusivamente in multipli </t>
  </si>
  <si>
    <t>di € 0,05, con al massimo due decimali, e non potranno essere superiori al prezzo a base d'asta</t>
  </si>
  <si>
    <t>I prezzi offerti (IVA inclusa) per altre modalità di pagamento dovranno essere espressi in cifre, con al massimo due decimali, e dovranno essere inferiori ai</t>
  </si>
  <si>
    <t>prezzi offerti per i pagamenti in moneta contante.</t>
  </si>
  <si>
    <t>Caffè con marca</t>
  </si>
  <si>
    <t>Caffè in grani</t>
  </si>
  <si>
    <t>Caffè corto</t>
  </si>
  <si>
    <t>Ceffè decaffeinato</t>
  </si>
  <si>
    <t>Ginseng</t>
  </si>
  <si>
    <t>Tè al limone</t>
  </si>
  <si>
    <t>Bibite/Succhi di frutta (40 cl)</t>
  </si>
  <si>
    <t>Snack tipo 1 (crostatina, schiacciatina, patatine, ecc.)</t>
  </si>
  <si>
    <t>Snack tipo 2 (fiesta, kitkat, twix, snickers, mars, ecc)</t>
  </si>
  <si>
    <t>Snack tipo 3 (taralli, cornetti, buondì, plumcake, ecc.)</t>
  </si>
  <si>
    <t>Biscotti (oreo, wafer, tuc, ecc.)</t>
  </si>
  <si>
    <t>Snack tipo 4 (per intolleranze)</t>
  </si>
  <si>
    <t>Snack tipo 5 (biologici - solidali)</t>
  </si>
  <si>
    <t>RIBASSO MEDIO PONDERATO OFFERTO PER MODALITA' DI PAGAMENTO</t>
  </si>
  <si>
    <t>RIBASSO TOTALE MEDIO OFFERTO</t>
  </si>
  <si>
    <t>AFFIDAMENTO IN CONCESSIONE DEL SERVIZIO DI DISTRIBUZIONE AUTOMATICA DI BEVANDE CALDE, FREDDE E SNACK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</si>
</sst>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0.000"/>
    <numFmt numFmtId="165" formatCode="0.0000%"/>
    <numFmt numFmtId="166" formatCode="0.00000000000%"/>
    <numFmt numFmtId="167" formatCode="0.0000000000000%"/>
  </numFmts>
  <fonts count="19" x14ac:knownFonts="1"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4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000000"/>
      <name val="Calibri"/>
      <family val="2"/>
    </font>
    <font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20"/>
      <color rgb="FF000000"/>
      <name val="Calibri"/>
      <family val="2"/>
    </font>
    <font>
      <sz val="11"/>
      <color theme="1"/>
      <name val="Calibri"/>
      <family val="2"/>
    </font>
    <font>
      <i/>
      <sz val="11"/>
      <color rgb="FF000000"/>
      <name val="Calibri"/>
      <family val="2"/>
    </font>
    <font>
      <sz val="10"/>
      <name val="Arial"/>
      <family val="2"/>
    </font>
    <font>
      <b/>
      <sz val="18"/>
      <color rgb="FF000000"/>
      <name val="Calibri"/>
      <family val="2"/>
    </font>
    <font>
      <sz val="22"/>
      <color rgb="FF000000"/>
      <name val="Calibri"/>
      <family val="2"/>
    </font>
    <font>
      <b/>
      <i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 wrapText="1"/>
    </xf>
    <xf numFmtId="0" fontId="5" fillId="3" borderId="0" xfId="0" applyFont="1" applyFill="1" applyAlignment="1">
      <alignment vertical="center" wrapText="1"/>
    </xf>
    <xf numFmtId="166" fontId="0" fillId="3" borderId="0" xfId="1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1" xfId="0" applyNumberFormat="1" applyFont="1" applyFill="1" applyBorder="1" applyAlignment="1">
      <alignment horizontal="left" vertical="center" wrapText="1"/>
    </xf>
    <xf numFmtId="166" fontId="0" fillId="3" borderId="1" xfId="1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9" fontId="0" fillId="3" borderId="0" xfId="1" applyFont="1" applyFill="1" applyBorder="1" applyAlignment="1">
      <alignment horizontal="center" vertical="center"/>
    </xf>
    <xf numFmtId="4" fontId="2" fillId="3" borderId="0" xfId="0" applyNumberFormat="1" applyFont="1" applyFill="1" applyBorder="1" applyAlignment="1" applyProtection="1">
      <alignment horizontal="center" vertical="center" wrapText="1"/>
      <protection locked="0"/>
    </xf>
    <xf numFmtId="2" fontId="8" fillId="3" borderId="0" xfId="0" applyNumberFormat="1" applyFont="1" applyFill="1" applyBorder="1" applyAlignment="1">
      <alignment horizontal="left" vertical="center" wrapText="1"/>
    </xf>
    <xf numFmtId="166" fontId="0" fillId="3" borderId="0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5" fontId="4" fillId="3" borderId="0" xfId="1" applyNumberFormat="1" applyFont="1" applyFill="1" applyAlignment="1">
      <alignment horizontal="center" vertical="center"/>
    </xf>
    <xf numFmtId="9" fontId="0" fillId="3" borderId="0" xfId="0" applyNumberForma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3" fontId="0" fillId="0" borderId="1" xfId="2" applyNumberFormat="1" applyFont="1" applyFill="1" applyBorder="1" applyAlignment="1">
      <alignment horizontal="center" vertical="center"/>
    </xf>
    <xf numFmtId="167" fontId="9" fillId="3" borderId="7" xfId="1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left" vertical="center"/>
    </xf>
    <xf numFmtId="0" fontId="12" fillId="0" borderId="0" xfId="0" applyFont="1" applyFill="1" applyBorder="1"/>
    <xf numFmtId="0" fontId="9" fillId="3" borderId="0" xfId="0" applyFont="1" applyFill="1" applyBorder="1" applyAlignment="1">
      <alignment horizontal="left" vertical="center"/>
    </xf>
    <xf numFmtId="167" fontId="9" fillId="3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166" fontId="11" fillId="3" borderId="0" xfId="1" applyNumberFormat="1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0" fontId="17" fillId="3" borderId="0" xfId="0" applyFont="1" applyFill="1" applyAlignment="1">
      <alignment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18" fillId="3" borderId="0" xfId="0" applyFont="1" applyFill="1" applyAlignment="1">
      <alignment vertical="center" wrapText="1"/>
    </xf>
    <xf numFmtId="0" fontId="9" fillId="3" borderId="0" xfId="0" applyFont="1" applyFill="1" applyAlignment="1">
      <alignment horizontal="left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0" fontId="17" fillId="3" borderId="0" xfId="0" applyFont="1" applyFill="1" applyAlignment="1">
      <alignment horizontal="left" vertical="center" wrapText="1"/>
    </xf>
    <xf numFmtId="0" fontId="15" fillId="3" borderId="0" xfId="0" applyFont="1" applyFill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</cellXfs>
  <cellStyles count="4">
    <cellStyle name="Migliaia" xfId="2" builtinId="3"/>
    <cellStyle name="Normale" xfId="0" builtinId="0"/>
    <cellStyle name="Normale 3" xfId="3"/>
    <cellStyle name="Percentuale" xfId="1" builtinId="5"/>
  </cellStyles>
  <dxfs count="13">
    <dxf>
      <font>
        <b val="0"/>
        <i/>
        <color rgb="FFFF0000"/>
      </font>
    </dxf>
    <dxf>
      <font>
        <b val="0"/>
        <i/>
        <color rgb="FFFF0000"/>
      </font>
    </dxf>
    <dxf>
      <fill>
        <patternFill>
          <bgColor rgb="FF92D050"/>
        </patternFill>
      </fill>
    </dxf>
    <dxf>
      <font>
        <b val="0"/>
        <i/>
        <color rgb="FFFF0000"/>
      </font>
    </dxf>
    <dxf>
      <font>
        <b val="0"/>
        <i/>
        <color rgb="FFFF0000"/>
      </font>
    </dxf>
    <dxf>
      <fill>
        <patternFill>
          <bgColor rgb="FF92D050"/>
        </patternFill>
      </fill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ont>
        <b val="0"/>
        <i/>
        <color rgb="FFFF0000"/>
      </font>
    </dxf>
    <dxf>
      <fill>
        <patternFill>
          <bgColor rgb="FFFF0000"/>
        </patternFill>
      </fill>
    </dxf>
    <dxf>
      <font>
        <b val="0"/>
        <i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9"/>
  <sheetViews>
    <sheetView tabSelected="1" topLeftCell="B37" zoomScale="90" zoomScaleNormal="90" workbookViewId="0">
      <selection activeCell="C5" sqref="C5:H5"/>
    </sheetView>
  </sheetViews>
  <sheetFormatPr defaultRowHeight="14.5" x14ac:dyDescent="0.35"/>
  <cols>
    <col min="1" max="1" width="1.54296875" style="5" customWidth="1"/>
    <col min="2" max="2" width="14.08984375" style="4" customWidth="1"/>
    <col min="3" max="3" width="58" style="7" customWidth="1"/>
    <col min="4" max="4" width="11.90625" style="6" customWidth="1"/>
    <col min="5" max="5" width="8.7265625" style="5" customWidth="1"/>
    <col min="6" max="6" width="20.1796875" style="6" bestFit="1" customWidth="1"/>
    <col min="7" max="7" width="21.26953125" style="22" bestFit="1" customWidth="1"/>
    <col min="8" max="8" width="78.453125" style="6" customWidth="1"/>
    <col min="9" max="10" width="17.90625" style="11" hidden="1" customWidth="1"/>
    <col min="11" max="16384" width="8.7265625" style="5"/>
  </cols>
  <sheetData>
    <row r="1" spans="2:10" s="39" customFormat="1" ht="55" customHeight="1" x14ac:dyDescent="0.35">
      <c r="B1" s="38"/>
      <c r="C1" s="48" t="s">
        <v>47</v>
      </c>
      <c r="D1" s="48"/>
      <c r="E1" s="48"/>
      <c r="F1" s="48"/>
      <c r="G1" s="48"/>
      <c r="H1" s="48"/>
      <c r="I1" s="43"/>
      <c r="J1" s="43"/>
    </row>
    <row r="2" spans="2:10" s="8" customFormat="1" ht="23.5" x14ac:dyDescent="0.35">
      <c r="B2" s="3"/>
      <c r="C2" s="26"/>
      <c r="D2" s="26"/>
      <c r="E2" s="26"/>
      <c r="F2" s="26"/>
      <c r="G2" s="26"/>
      <c r="H2" s="26"/>
      <c r="I2" s="9"/>
      <c r="J2" s="9"/>
    </row>
    <row r="3" spans="2:10" s="8" customFormat="1" ht="23.5" x14ac:dyDescent="0.35">
      <c r="B3" s="50"/>
      <c r="C3" s="50"/>
      <c r="D3" s="50"/>
      <c r="E3" s="50"/>
      <c r="F3" s="50"/>
      <c r="G3" s="50"/>
      <c r="H3" s="50"/>
      <c r="I3" s="9"/>
      <c r="J3" s="9"/>
    </row>
    <row r="4" spans="2:10" s="42" customFormat="1" ht="18.5" x14ac:dyDescent="0.35">
      <c r="B4" s="41"/>
      <c r="C4" s="49" t="s">
        <v>28</v>
      </c>
      <c r="D4" s="49"/>
      <c r="E4" s="49"/>
      <c r="F4" s="49"/>
      <c r="G4" s="49"/>
      <c r="H4" s="49"/>
      <c r="I4" s="40"/>
      <c r="J4" s="40"/>
    </row>
    <row r="5" spans="2:10" s="42" customFormat="1" ht="18.5" x14ac:dyDescent="0.35">
      <c r="B5" s="41"/>
      <c r="C5" s="49" t="s">
        <v>29</v>
      </c>
      <c r="D5" s="49"/>
      <c r="E5" s="49"/>
      <c r="F5" s="49"/>
      <c r="G5" s="49"/>
      <c r="H5" s="49"/>
      <c r="I5" s="40"/>
      <c r="J5" s="40"/>
    </row>
    <row r="6" spans="2:10" s="42" customFormat="1" ht="18.5" x14ac:dyDescent="0.35">
      <c r="B6" s="41"/>
      <c r="C6" s="49" t="s">
        <v>30</v>
      </c>
      <c r="D6" s="49"/>
      <c r="E6" s="49"/>
      <c r="F6" s="49"/>
      <c r="G6" s="49"/>
      <c r="H6" s="49"/>
      <c r="I6" s="40"/>
      <c r="J6" s="40"/>
    </row>
    <row r="7" spans="2:10" s="42" customFormat="1" ht="18.5" x14ac:dyDescent="0.35">
      <c r="B7" s="41"/>
      <c r="C7" s="49" t="s">
        <v>31</v>
      </c>
      <c r="D7" s="49"/>
      <c r="E7" s="49"/>
      <c r="F7" s="49"/>
      <c r="G7" s="49"/>
      <c r="H7" s="49"/>
      <c r="I7" s="40"/>
      <c r="J7" s="40"/>
    </row>
    <row r="8" spans="2:10" ht="23.5" x14ac:dyDescent="0.35">
      <c r="C8" s="5"/>
      <c r="E8" s="6"/>
      <c r="F8" s="51" t="s">
        <v>20</v>
      </c>
      <c r="G8" s="52"/>
    </row>
    <row r="9" spans="2:10" ht="58" x14ac:dyDescent="0.35">
      <c r="C9" s="25" t="s">
        <v>0</v>
      </c>
      <c r="D9" s="25" t="s">
        <v>16</v>
      </c>
      <c r="E9" s="25" t="s">
        <v>27</v>
      </c>
      <c r="F9" s="1" t="s">
        <v>18</v>
      </c>
      <c r="G9" s="2" t="s">
        <v>19</v>
      </c>
      <c r="H9" s="25" t="s">
        <v>17</v>
      </c>
      <c r="I9" s="25" t="s">
        <v>25</v>
      </c>
      <c r="J9" s="25" t="s">
        <v>26</v>
      </c>
    </row>
    <row r="10" spans="2:10" ht="26" x14ac:dyDescent="0.35">
      <c r="B10" s="45" t="s">
        <v>32</v>
      </c>
      <c r="C10" s="12" t="s">
        <v>4</v>
      </c>
      <c r="D10" s="29">
        <v>0.5</v>
      </c>
      <c r="E10" s="30">
        <v>4</v>
      </c>
      <c r="F10" s="13"/>
      <c r="G10" s="13"/>
      <c r="H10" s="14" t="str">
        <f>IF(F10=0,"Inserire il prezzo offerto per i pagamenti in moneta contante e il prezzo per altre modalità di pagamento",IF(G10=0,"Inserire il prezzo offerto per i pagamenti in moneta contante e il prezzo per altre modalità di pagamento",IF(G10&lt;F10,"OK","Il prezzo offerto per altre modalità di pagamento deve essere inferiore al prezzo offerto per pagamenti in moneta contante")))</f>
        <v>Inserire il prezzo offerto per i pagamenti in moneta contante e il prezzo per altre modalità di pagamento</v>
      </c>
      <c r="I10" s="15" t="str">
        <f t="shared" ref="I10:I44" si="0">IF(F10&gt;0.01,(D10-F10)/D10,"")</f>
        <v/>
      </c>
      <c r="J10" s="15" t="str">
        <f t="shared" ref="J10:J44" si="1">IF(G10&gt;0,(D10-G10)/D10,"")</f>
        <v/>
      </c>
    </row>
    <row r="11" spans="2:10" ht="26" x14ac:dyDescent="0.35">
      <c r="B11" s="46"/>
      <c r="C11" s="12" t="s">
        <v>1</v>
      </c>
      <c r="D11" s="29">
        <v>0.5</v>
      </c>
      <c r="E11" s="30">
        <v>4</v>
      </c>
      <c r="F11" s="13"/>
      <c r="G11" s="13"/>
      <c r="H11" s="14" t="str">
        <f t="shared" ref="H11:H44" si="2">IF(F11=0,"Inserire il prezzo offerto per i pagamenti in moneta contante e il prezzo per altre modalità di pagamento",IF(G11=0,"Inserire il prezzo offerto per i pagamenti in moneta contante e il prezzo per altre modalità di pagamento",IF(G11&lt;F11,"OK","Il prezzo offerto per altre modalità di pagamento deve essere inferiore al prezzo offerto per pagamenti in moneta contante")))</f>
        <v>Inserire il prezzo offerto per i pagamenti in moneta contante e il prezzo per altre modalità di pagamento</v>
      </c>
      <c r="I11" s="15" t="str">
        <f t="shared" si="0"/>
        <v/>
      </c>
      <c r="J11" s="15" t="str">
        <f t="shared" si="1"/>
        <v/>
      </c>
    </row>
    <row r="12" spans="2:10" ht="26" x14ac:dyDescent="0.35">
      <c r="B12" s="46"/>
      <c r="C12" s="12" t="s">
        <v>2</v>
      </c>
      <c r="D12" s="29">
        <v>0.5</v>
      </c>
      <c r="E12" s="30">
        <v>4</v>
      </c>
      <c r="F12" s="13"/>
      <c r="G12" s="13"/>
      <c r="H12" s="14" t="str">
        <f t="shared" si="2"/>
        <v>Inserire il prezzo offerto per i pagamenti in moneta contante e il prezzo per altre modalità di pagamento</v>
      </c>
      <c r="I12" s="15" t="str">
        <f t="shared" si="0"/>
        <v/>
      </c>
      <c r="J12" s="15" t="str">
        <f t="shared" si="1"/>
        <v/>
      </c>
    </row>
    <row r="13" spans="2:10" ht="26" x14ac:dyDescent="0.35">
      <c r="B13" s="47"/>
      <c r="C13" s="12" t="s">
        <v>3</v>
      </c>
      <c r="D13" s="29">
        <v>0.5</v>
      </c>
      <c r="E13" s="30">
        <v>4</v>
      </c>
      <c r="F13" s="13"/>
      <c r="G13" s="13"/>
      <c r="H13" s="14" t="str">
        <f t="shared" si="2"/>
        <v>Inserire il prezzo offerto per i pagamenti in moneta contante e il prezzo per altre modalità di pagamento</v>
      </c>
      <c r="I13" s="15" t="str">
        <f t="shared" si="0"/>
        <v/>
      </c>
      <c r="J13" s="15" t="str">
        <f t="shared" si="1"/>
        <v/>
      </c>
    </row>
    <row r="14" spans="2:10" ht="26" x14ac:dyDescent="0.35">
      <c r="B14" s="45" t="s">
        <v>33</v>
      </c>
      <c r="C14" s="12" t="s">
        <v>34</v>
      </c>
      <c r="D14" s="29">
        <v>0.45</v>
      </c>
      <c r="E14" s="30">
        <v>4</v>
      </c>
      <c r="F14" s="13"/>
      <c r="G14" s="13"/>
      <c r="H14" s="14" t="str">
        <f t="shared" si="2"/>
        <v>Inserire il prezzo offerto per i pagamenti in moneta contante e il prezzo per altre modalità di pagamento</v>
      </c>
      <c r="I14" s="15" t="str">
        <f t="shared" si="0"/>
        <v/>
      </c>
      <c r="J14" s="15" t="str">
        <f t="shared" si="1"/>
        <v/>
      </c>
    </row>
    <row r="15" spans="2:10" ht="26" x14ac:dyDescent="0.35">
      <c r="B15" s="46"/>
      <c r="C15" s="12" t="s">
        <v>1</v>
      </c>
      <c r="D15" s="29">
        <v>0.45</v>
      </c>
      <c r="E15" s="30">
        <v>4</v>
      </c>
      <c r="F15" s="13"/>
      <c r="G15" s="13"/>
      <c r="H15" s="14" t="str">
        <f t="shared" si="2"/>
        <v>Inserire il prezzo offerto per i pagamenti in moneta contante e il prezzo per altre modalità di pagamento</v>
      </c>
      <c r="I15" s="15" t="str">
        <f t="shared" si="0"/>
        <v/>
      </c>
      <c r="J15" s="15" t="str">
        <f t="shared" si="1"/>
        <v/>
      </c>
    </row>
    <row r="16" spans="2:10" ht="26" x14ac:dyDescent="0.35">
      <c r="B16" s="46"/>
      <c r="C16" s="12" t="s">
        <v>2</v>
      </c>
      <c r="D16" s="29">
        <v>0.45</v>
      </c>
      <c r="E16" s="30">
        <v>4</v>
      </c>
      <c r="F16" s="13"/>
      <c r="G16" s="13"/>
      <c r="H16" s="14" t="str">
        <f t="shared" si="2"/>
        <v>Inserire il prezzo offerto per i pagamenti in moneta contante e il prezzo per altre modalità di pagamento</v>
      </c>
      <c r="I16" s="15" t="str">
        <f t="shared" si="0"/>
        <v/>
      </c>
      <c r="J16" s="15" t="str">
        <f t="shared" si="1"/>
        <v/>
      </c>
    </row>
    <row r="17" spans="2:10" ht="26" x14ac:dyDescent="0.35">
      <c r="B17" s="47"/>
      <c r="C17" s="12" t="s">
        <v>24</v>
      </c>
      <c r="D17" s="29">
        <v>0.45</v>
      </c>
      <c r="E17" s="30">
        <v>4</v>
      </c>
      <c r="F17" s="13"/>
      <c r="G17" s="13"/>
      <c r="H17" s="14" t="str">
        <f t="shared" si="2"/>
        <v>Inserire il prezzo offerto per i pagamenti in moneta contante e il prezzo per altre modalità di pagamento</v>
      </c>
      <c r="I17" s="15" t="str">
        <f t="shared" si="0"/>
        <v/>
      </c>
      <c r="J17" s="15" t="str">
        <f t="shared" si="1"/>
        <v/>
      </c>
    </row>
    <row r="18" spans="2:10" ht="26" x14ac:dyDescent="0.35">
      <c r="B18" s="45" t="s">
        <v>35</v>
      </c>
      <c r="C18" s="12" t="s">
        <v>34</v>
      </c>
      <c r="D18" s="29">
        <v>0.45</v>
      </c>
      <c r="E18" s="30">
        <v>4</v>
      </c>
      <c r="F18" s="13"/>
      <c r="G18" s="13"/>
      <c r="H18" s="14" t="str">
        <f t="shared" si="2"/>
        <v>Inserire il prezzo offerto per i pagamenti in moneta contante e il prezzo per altre modalità di pagamento</v>
      </c>
      <c r="I18" s="15" t="str">
        <f t="shared" si="0"/>
        <v/>
      </c>
      <c r="J18" s="15" t="str">
        <f t="shared" si="1"/>
        <v/>
      </c>
    </row>
    <row r="19" spans="2:10" ht="26" x14ac:dyDescent="0.35">
      <c r="B19" s="46"/>
      <c r="C19" s="12" t="s">
        <v>1</v>
      </c>
      <c r="D19" s="29">
        <v>0.45</v>
      </c>
      <c r="E19" s="30">
        <v>4</v>
      </c>
      <c r="F19" s="13"/>
      <c r="G19" s="13"/>
      <c r="H19" s="14" t="str">
        <f t="shared" si="2"/>
        <v>Inserire il prezzo offerto per i pagamenti in moneta contante e il prezzo per altre modalità di pagamento</v>
      </c>
      <c r="I19" s="15" t="str">
        <f t="shared" si="0"/>
        <v/>
      </c>
      <c r="J19" s="15" t="str">
        <f t="shared" si="1"/>
        <v/>
      </c>
    </row>
    <row r="20" spans="2:10" ht="26" x14ac:dyDescent="0.35">
      <c r="B20" s="46"/>
      <c r="C20" s="12" t="s">
        <v>2</v>
      </c>
      <c r="D20" s="29">
        <v>0.45</v>
      </c>
      <c r="E20" s="30">
        <v>4</v>
      </c>
      <c r="F20" s="13"/>
      <c r="G20" s="13"/>
      <c r="H20" s="14" t="str">
        <f t="shared" si="2"/>
        <v>Inserire il prezzo offerto per i pagamenti in moneta contante e il prezzo per altre modalità di pagamento</v>
      </c>
      <c r="I20" s="15" t="str">
        <f t="shared" si="0"/>
        <v/>
      </c>
      <c r="J20" s="15" t="str">
        <f t="shared" si="1"/>
        <v/>
      </c>
    </row>
    <row r="21" spans="2:10" ht="26" x14ac:dyDescent="0.35">
      <c r="B21" s="47"/>
      <c r="C21" s="12" t="s">
        <v>24</v>
      </c>
      <c r="D21" s="29">
        <v>0.45</v>
      </c>
      <c r="E21" s="30">
        <v>4</v>
      </c>
      <c r="F21" s="13"/>
      <c r="G21" s="13"/>
      <c r="H21" s="14" t="str">
        <f t="shared" si="2"/>
        <v>Inserire il prezzo offerto per i pagamenti in moneta contante e il prezzo per altre modalità di pagamento</v>
      </c>
      <c r="I21" s="15" t="str">
        <f t="shared" si="0"/>
        <v/>
      </c>
      <c r="J21" s="15" t="str">
        <f t="shared" si="1"/>
        <v/>
      </c>
    </row>
    <row r="22" spans="2:10" ht="26" x14ac:dyDescent="0.35">
      <c r="B22" s="45" t="s">
        <v>36</v>
      </c>
      <c r="C22" s="12" t="s">
        <v>34</v>
      </c>
      <c r="D22" s="29">
        <v>0.5</v>
      </c>
      <c r="E22" s="30">
        <v>4</v>
      </c>
      <c r="F22" s="13"/>
      <c r="G22" s="13"/>
      <c r="H22" s="14" t="str">
        <f t="shared" si="2"/>
        <v>Inserire il prezzo offerto per i pagamenti in moneta contante e il prezzo per altre modalità di pagamento</v>
      </c>
      <c r="I22" s="15" t="str">
        <f t="shared" si="0"/>
        <v/>
      </c>
      <c r="J22" s="15" t="str">
        <f t="shared" si="1"/>
        <v/>
      </c>
    </row>
    <row r="23" spans="2:10" ht="26" x14ac:dyDescent="0.35">
      <c r="B23" s="46"/>
      <c r="C23" s="12" t="s">
        <v>1</v>
      </c>
      <c r="D23" s="29">
        <v>0.5</v>
      </c>
      <c r="E23" s="30">
        <v>4</v>
      </c>
      <c r="F23" s="13"/>
      <c r="G23" s="13"/>
      <c r="H23" s="14" t="str">
        <f t="shared" si="2"/>
        <v>Inserire il prezzo offerto per i pagamenti in moneta contante e il prezzo per altre modalità di pagamento</v>
      </c>
      <c r="I23" s="15" t="str">
        <f t="shared" si="0"/>
        <v/>
      </c>
      <c r="J23" s="15" t="str">
        <f t="shared" si="1"/>
        <v/>
      </c>
    </row>
    <row r="24" spans="2:10" ht="26" x14ac:dyDescent="0.35">
      <c r="B24" s="46"/>
      <c r="C24" s="12" t="s">
        <v>2</v>
      </c>
      <c r="D24" s="29">
        <v>0.5</v>
      </c>
      <c r="E24" s="30">
        <v>4</v>
      </c>
      <c r="F24" s="13"/>
      <c r="G24" s="13"/>
      <c r="H24" s="14" t="str">
        <f t="shared" si="2"/>
        <v>Inserire il prezzo offerto per i pagamenti in moneta contante e il prezzo per altre modalità di pagamento</v>
      </c>
      <c r="I24" s="15" t="str">
        <f t="shared" si="0"/>
        <v/>
      </c>
      <c r="J24" s="15" t="str">
        <f t="shared" si="1"/>
        <v/>
      </c>
    </row>
    <row r="25" spans="2:10" ht="26" x14ac:dyDescent="0.35">
      <c r="B25" s="47"/>
      <c r="C25" s="12" t="s">
        <v>24</v>
      </c>
      <c r="D25" s="29">
        <v>0.5</v>
      </c>
      <c r="E25" s="30">
        <v>4</v>
      </c>
      <c r="F25" s="13"/>
      <c r="G25" s="13"/>
      <c r="H25" s="14" t="str">
        <f t="shared" si="2"/>
        <v>Inserire il prezzo offerto per i pagamenti in moneta contante e il prezzo per altre modalità di pagamento</v>
      </c>
      <c r="I25" s="15" t="str">
        <f t="shared" si="0"/>
        <v/>
      </c>
      <c r="J25" s="15" t="str">
        <f t="shared" si="1"/>
        <v/>
      </c>
    </row>
    <row r="26" spans="2:10" ht="26" x14ac:dyDescent="0.35">
      <c r="B26" s="45" t="s">
        <v>21</v>
      </c>
      <c r="C26" s="12" t="s">
        <v>5</v>
      </c>
      <c r="D26" s="29">
        <v>0.45</v>
      </c>
      <c r="E26" s="30">
        <v>2</v>
      </c>
      <c r="F26" s="13"/>
      <c r="G26" s="13"/>
      <c r="H26" s="14" t="str">
        <f t="shared" si="2"/>
        <v>Inserire il prezzo offerto per i pagamenti in moneta contante e il prezzo per altre modalità di pagamento</v>
      </c>
      <c r="I26" s="15" t="str">
        <f t="shared" si="0"/>
        <v/>
      </c>
      <c r="J26" s="15" t="str">
        <f t="shared" si="1"/>
        <v/>
      </c>
    </row>
    <row r="27" spans="2:10" ht="26" x14ac:dyDescent="0.35">
      <c r="B27" s="46"/>
      <c r="C27" s="12" t="s">
        <v>37</v>
      </c>
      <c r="D27" s="29">
        <v>0.45</v>
      </c>
      <c r="E27" s="30">
        <v>2</v>
      </c>
      <c r="F27" s="13"/>
      <c r="G27" s="13"/>
      <c r="H27" s="14" t="str">
        <f t="shared" si="2"/>
        <v>Inserire il prezzo offerto per i pagamenti in moneta contante e il prezzo per altre modalità di pagamento</v>
      </c>
      <c r="I27" s="15" t="str">
        <f t="shared" si="0"/>
        <v/>
      </c>
      <c r="J27" s="15" t="str">
        <f t="shared" si="1"/>
        <v/>
      </c>
    </row>
    <row r="28" spans="2:10" ht="26" x14ac:dyDescent="0.35">
      <c r="B28" s="47"/>
      <c r="C28" s="12" t="s">
        <v>6</v>
      </c>
      <c r="D28" s="29">
        <v>0.45</v>
      </c>
      <c r="E28" s="30">
        <v>2</v>
      </c>
      <c r="F28" s="13"/>
      <c r="G28" s="13"/>
      <c r="H28" s="14" t="str">
        <f t="shared" si="2"/>
        <v>Inserire il prezzo offerto per i pagamenti in moneta contante e il prezzo per altre modalità di pagamento</v>
      </c>
      <c r="I28" s="15" t="str">
        <f t="shared" si="0"/>
        <v/>
      </c>
      <c r="J28" s="15" t="str">
        <f t="shared" si="1"/>
        <v/>
      </c>
    </row>
    <row r="29" spans="2:10" ht="26" x14ac:dyDescent="0.35">
      <c r="B29" s="45" t="s">
        <v>22</v>
      </c>
      <c r="C29" s="12" t="s">
        <v>7</v>
      </c>
      <c r="D29" s="29">
        <v>0.6</v>
      </c>
      <c r="E29" s="30">
        <v>3</v>
      </c>
      <c r="F29" s="13"/>
      <c r="G29" s="13"/>
      <c r="H29" s="14" t="str">
        <f t="shared" si="2"/>
        <v>Inserire il prezzo offerto per i pagamenti in moneta contante e il prezzo per altre modalità di pagamento</v>
      </c>
      <c r="I29" s="15" t="str">
        <f t="shared" si="0"/>
        <v/>
      </c>
      <c r="J29" s="15" t="str">
        <f t="shared" si="1"/>
        <v/>
      </c>
    </row>
    <row r="30" spans="2:10" ht="26" x14ac:dyDescent="0.35">
      <c r="B30" s="46"/>
      <c r="C30" s="12" t="s">
        <v>8</v>
      </c>
      <c r="D30" s="29">
        <v>0.75</v>
      </c>
      <c r="E30" s="30">
        <v>3</v>
      </c>
      <c r="F30" s="13"/>
      <c r="G30" s="13"/>
      <c r="H30" s="14" t="str">
        <f t="shared" si="2"/>
        <v>Inserire il prezzo offerto per i pagamenti in moneta contante e il prezzo per altre modalità di pagamento</v>
      </c>
      <c r="I30" s="15" t="str">
        <f t="shared" si="0"/>
        <v/>
      </c>
      <c r="J30" s="15" t="str">
        <f t="shared" si="1"/>
        <v/>
      </c>
    </row>
    <row r="31" spans="2:10" ht="26" x14ac:dyDescent="0.35">
      <c r="B31" s="46"/>
      <c r="C31" s="12" t="s">
        <v>38</v>
      </c>
      <c r="D31" s="29">
        <v>1</v>
      </c>
      <c r="E31" s="30">
        <v>3</v>
      </c>
      <c r="F31" s="13"/>
      <c r="G31" s="13"/>
      <c r="H31" s="14" t="str">
        <f t="shared" si="2"/>
        <v>Inserire il prezzo offerto per i pagamenti in moneta contante e il prezzo per altre modalità di pagamento</v>
      </c>
      <c r="I31" s="15" t="str">
        <f t="shared" si="0"/>
        <v/>
      </c>
      <c r="J31" s="15" t="str">
        <f t="shared" si="1"/>
        <v/>
      </c>
    </row>
    <row r="32" spans="2:10" ht="26" x14ac:dyDescent="0.35">
      <c r="B32" s="46"/>
      <c r="C32" s="12" t="s">
        <v>9</v>
      </c>
      <c r="D32" s="29">
        <v>1</v>
      </c>
      <c r="E32" s="30">
        <v>3</v>
      </c>
      <c r="F32" s="13"/>
      <c r="G32" s="13"/>
      <c r="H32" s="14" t="str">
        <f t="shared" si="2"/>
        <v>Inserire il prezzo offerto per i pagamenti in moneta contante e il prezzo per altre modalità di pagamento</v>
      </c>
      <c r="I32" s="15" t="str">
        <f t="shared" si="0"/>
        <v/>
      </c>
      <c r="J32" s="15" t="str">
        <f t="shared" si="1"/>
        <v/>
      </c>
    </row>
    <row r="33" spans="2:10" ht="26" x14ac:dyDescent="0.35">
      <c r="B33" s="46"/>
      <c r="C33" s="12" t="s">
        <v>10</v>
      </c>
      <c r="D33" s="29">
        <v>0.4</v>
      </c>
      <c r="E33" s="30">
        <v>3</v>
      </c>
      <c r="F33" s="13"/>
      <c r="G33" s="13"/>
      <c r="H33" s="14" t="str">
        <f t="shared" si="2"/>
        <v>Inserire il prezzo offerto per i pagamenti in moneta contante e il prezzo per altre modalità di pagamento</v>
      </c>
      <c r="I33" s="15" t="str">
        <f t="shared" si="0"/>
        <v/>
      </c>
      <c r="J33" s="15" t="str">
        <f t="shared" si="1"/>
        <v/>
      </c>
    </row>
    <row r="34" spans="2:10" ht="18" customHeight="1" x14ac:dyDescent="0.35">
      <c r="B34" s="47"/>
      <c r="C34" s="12" t="s">
        <v>11</v>
      </c>
      <c r="D34" s="29">
        <v>0.4</v>
      </c>
      <c r="E34" s="30">
        <v>3</v>
      </c>
      <c r="F34" s="13"/>
      <c r="G34" s="13"/>
      <c r="H34" s="14" t="str">
        <f t="shared" si="2"/>
        <v>Inserire il prezzo offerto per i pagamenti in moneta contante e il prezzo per altre modalità di pagamento</v>
      </c>
      <c r="I34" s="15" t="str">
        <f t="shared" si="0"/>
        <v/>
      </c>
      <c r="J34" s="15" t="str">
        <f t="shared" si="1"/>
        <v/>
      </c>
    </row>
    <row r="35" spans="2:10" ht="14.5" customHeight="1" x14ac:dyDescent="0.35">
      <c r="B35" s="45" t="s">
        <v>23</v>
      </c>
      <c r="C35" s="28" t="s">
        <v>39</v>
      </c>
      <c r="D35" s="29">
        <v>0.4</v>
      </c>
      <c r="E35" s="30">
        <v>2</v>
      </c>
      <c r="F35" s="13"/>
      <c r="G35" s="13"/>
      <c r="H35" s="14" t="str">
        <f t="shared" si="2"/>
        <v>Inserire il prezzo offerto per i pagamenti in moneta contante e il prezzo per altre modalità di pagamento</v>
      </c>
      <c r="I35" s="15" t="str">
        <f t="shared" si="0"/>
        <v/>
      </c>
      <c r="J35" s="15" t="str">
        <f t="shared" si="1"/>
        <v/>
      </c>
    </row>
    <row r="36" spans="2:10" ht="14.5" customHeight="1" x14ac:dyDescent="0.35">
      <c r="B36" s="46"/>
      <c r="C36" s="28" t="s">
        <v>40</v>
      </c>
      <c r="D36" s="29">
        <v>0.85</v>
      </c>
      <c r="E36" s="30">
        <v>1</v>
      </c>
      <c r="F36" s="13"/>
      <c r="G36" s="13"/>
      <c r="H36" s="14" t="str">
        <f t="shared" si="2"/>
        <v>Inserire il prezzo offerto per i pagamenti in moneta contante e il prezzo per altre modalità di pagamento</v>
      </c>
      <c r="I36" s="15" t="str">
        <f t="shared" si="0"/>
        <v/>
      </c>
      <c r="J36" s="15" t="str">
        <f t="shared" si="1"/>
        <v/>
      </c>
    </row>
    <row r="37" spans="2:10" ht="14.5" customHeight="1" x14ac:dyDescent="0.35">
      <c r="B37" s="46"/>
      <c r="C37" s="28" t="s">
        <v>41</v>
      </c>
      <c r="D37" s="29">
        <v>0.65</v>
      </c>
      <c r="E37" s="30">
        <v>2</v>
      </c>
      <c r="F37" s="13"/>
      <c r="G37" s="13"/>
      <c r="H37" s="14" t="str">
        <f t="shared" si="2"/>
        <v>Inserire il prezzo offerto per i pagamenti in moneta contante e il prezzo per altre modalità di pagamento</v>
      </c>
      <c r="I37" s="15" t="str">
        <f t="shared" si="0"/>
        <v/>
      </c>
      <c r="J37" s="15" t="str">
        <f t="shared" si="1"/>
        <v/>
      </c>
    </row>
    <row r="38" spans="2:10" ht="14.5" customHeight="1" x14ac:dyDescent="0.35">
      <c r="B38" s="46"/>
      <c r="C38" s="28" t="s">
        <v>42</v>
      </c>
      <c r="D38" s="29">
        <v>0.8</v>
      </c>
      <c r="E38" s="30">
        <v>1</v>
      </c>
      <c r="F38" s="13"/>
      <c r="G38" s="13"/>
      <c r="H38" s="14" t="str">
        <f t="shared" si="2"/>
        <v>Inserire il prezzo offerto per i pagamenti in moneta contante e il prezzo per altre modalità di pagamento</v>
      </c>
      <c r="I38" s="15" t="str">
        <f t="shared" si="0"/>
        <v/>
      </c>
      <c r="J38" s="15" t="str">
        <f t="shared" si="1"/>
        <v/>
      </c>
    </row>
    <row r="39" spans="2:10" ht="14.5" customHeight="1" x14ac:dyDescent="0.35">
      <c r="B39" s="46"/>
      <c r="C39" s="28" t="s">
        <v>43</v>
      </c>
      <c r="D39" s="29">
        <v>0.8</v>
      </c>
      <c r="E39" s="30">
        <v>1</v>
      </c>
      <c r="F39" s="13"/>
      <c r="G39" s="13"/>
      <c r="H39" s="14" t="str">
        <f t="shared" si="2"/>
        <v>Inserire il prezzo offerto per i pagamenti in moneta contante e il prezzo per altre modalità di pagamento</v>
      </c>
      <c r="I39" s="15" t="str">
        <f t="shared" si="0"/>
        <v/>
      </c>
      <c r="J39" s="15" t="str">
        <f t="shared" si="1"/>
        <v/>
      </c>
    </row>
    <row r="40" spans="2:10" ht="14.5" customHeight="1" x14ac:dyDescent="0.35">
      <c r="B40" s="46"/>
      <c r="C40" s="28" t="s">
        <v>44</v>
      </c>
      <c r="D40" s="29">
        <v>0.8</v>
      </c>
      <c r="E40" s="30">
        <v>1</v>
      </c>
      <c r="F40" s="13"/>
      <c r="G40" s="13"/>
      <c r="H40" s="14" t="str">
        <f t="shared" si="2"/>
        <v>Inserire il prezzo offerto per i pagamenti in moneta contante e il prezzo per altre modalità di pagamento</v>
      </c>
      <c r="I40" s="15" t="str">
        <f t="shared" si="0"/>
        <v/>
      </c>
      <c r="J40" s="15" t="str">
        <f t="shared" si="1"/>
        <v/>
      </c>
    </row>
    <row r="41" spans="2:10" ht="14.5" customHeight="1" x14ac:dyDescent="0.35">
      <c r="B41" s="46"/>
      <c r="C41" s="28" t="s">
        <v>12</v>
      </c>
      <c r="D41" s="29">
        <v>0.7</v>
      </c>
      <c r="E41" s="30">
        <v>1</v>
      </c>
      <c r="F41" s="13"/>
      <c r="G41" s="13"/>
      <c r="H41" s="14" t="str">
        <f t="shared" si="2"/>
        <v>Inserire il prezzo offerto per i pagamenti in moneta contante e il prezzo per altre modalità di pagamento</v>
      </c>
      <c r="I41" s="15" t="str">
        <f t="shared" si="0"/>
        <v/>
      </c>
      <c r="J41" s="15" t="str">
        <f t="shared" si="1"/>
        <v/>
      </c>
    </row>
    <row r="42" spans="2:10" ht="15.5" customHeight="1" x14ac:dyDescent="0.35">
      <c r="B42" s="46"/>
      <c r="C42" s="28" t="s">
        <v>13</v>
      </c>
      <c r="D42" s="29">
        <v>1</v>
      </c>
      <c r="E42" s="30">
        <v>1</v>
      </c>
      <c r="F42" s="13"/>
      <c r="G42" s="13"/>
      <c r="H42" s="14" t="str">
        <f t="shared" si="2"/>
        <v>Inserire il prezzo offerto per i pagamenti in moneta contante e il prezzo per altre modalità di pagamento</v>
      </c>
      <c r="I42" s="15" t="str">
        <f t="shared" si="0"/>
        <v/>
      </c>
      <c r="J42" s="15" t="str">
        <f t="shared" si="1"/>
        <v/>
      </c>
    </row>
    <row r="43" spans="2:10" ht="14.5" customHeight="1" x14ac:dyDescent="0.35">
      <c r="B43" s="46"/>
      <c r="C43" s="28" t="s">
        <v>14</v>
      </c>
      <c r="D43" s="29">
        <v>1.2</v>
      </c>
      <c r="E43" s="30">
        <v>1</v>
      </c>
      <c r="F43" s="13"/>
      <c r="G43" s="13"/>
      <c r="H43" s="14" t="str">
        <f t="shared" si="2"/>
        <v>Inserire il prezzo offerto per i pagamenti in moneta contante e il prezzo per altre modalità di pagamento</v>
      </c>
      <c r="I43" s="15" t="str">
        <f t="shared" si="0"/>
        <v/>
      </c>
      <c r="J43" s="15" t="str">
        <f t="shared" si="1"/>
        <v/>
      </c>
    </row>
    <row r="44" spans="2:10" ht="14.5" customHeight="1" x14ac:dyDescent="0.35">
      <c r="B44" s="47"/>
      <c r="C44" s="28" t="s">
        <v>15</v>
      </c>
      <c r="D44" s="29">
        <v>1.8</v>
      </c>
      <c r="E44" s="30">
        <v>1</v>
      </c>
      <c r="F44" s="13"/>
      <c r="G44" s="13"/>
      <c r="H44" s="14" t="str">
        <f t="shared" si="2"/>
        <v>Inserire il prezzo offerto per i pagamenti in moneta contante e il prezzo per altre modalità di pagamento</v>
      </c>
      <c r="I44" s="15" t="str">
        <f t="shared" si="0"/>
        <v/>
      </c>
      <c r="J44" s="15" t="str">
        <f t="shared" si="1"/>
        <v/>
      </c>
    </row>
    <row r="45" spans="2:10" x14ac:dyDescent="0.35">
      <c r="C45" s="16"/>
      <c r="D45" s="17"/>
      <c r="E45" s="18"/>
      <c r="F45" s="19"/>
      <c r="G45" s="19"/>
      <c r="H45" s="20"/>
      <c r="I45" s="21"/>
      <c r="J45" s="21"/>
    </row>
    <row r="46" spans="2:10" ht="15" thickBot="1" x14ac:dyDescent="0.4"/>
    <row r="47" spans="2:10" ht="36.5" customHeight="1" thickBot="1" x14ac:dyDescent="0.4">
      <c r="C47" s="53" t="s">
        <v>45</v>
      </c>
      <c r="D47" s="53"/>
      <c r="E47" s="54"/>
      <c r="F47" s="31" t="str">
        <f>IF(COUNTIF(H10:H44,"Inserire il prezzo offerto per i pagamenti in moneta contante e il prezzo per altre modalità di pagamento")&gt;0,"Inserire tutti i prezzi offerti",IF(COUNTIF(H10:H44,"Il prezzo offerto per altre modalità di pagamento deve essere inferiore al prezzo offerto per pagamenti in moneta contante")&gt;0,"Correggere i prezzi offerti",SUMPRODUCT(I10:I44,E10:E44)/SUM(E10:E44)))</f>
        <v>Inserire tutti i prezzi offerti</v>
      </c>
      <c r="G47" s="31" t="str">
        <f>IF(COUNTIF(H10:H44,"Inserire il prezzo offerto per i pagamenti in moneta contante e il prezzo per altre modalità di pagamento")&gt;0,"Inserire tutti i prezzi offerti",IF(COUNTIF(H10:H44,"Il prezzo offerto per altre modalità di pagamento deve essere inferiore al prezzo offerto per pagamenti in moneta contante")&gt;0,"Correggere i prezzi offerti",SUMPRODUCT(J10:J44,E10:E44)/SUM(E10:E44)))</f>
        <v>Inserire tutti i prezzi offerti</v>
      </c>
      <c r="H47" s="23"/>
    </row>
    <row r="48" spans="2:10" ht="36.5" customHeight="1" thickBot="1" x14ac:dyDescent="0.4">
      <c r="C48" s="44"/>
      <c r="D48" s="44"/>
      <c r="E48" s="34"/>
      <c r="F48" s="35"/>
      <c r="G48" s="35"/>
      <c r="H48" s="23"/>
    </row>
    <row r="49" spans="2:10" ht="36.5" customHeight="1" thickBot="1" x14ac:dyDescent="0.4">
      <c r="C49" s="55" t="s">
        <v>46</v>
      </c>
      <c r="D49" s="55"/>
      <c r="E49" s="56"/>
      <c r="F49" s="31" t="str">
        <f>IF(COUNTIF(H12:H46,"Inserire il prezzo offerto per i pagamenti in moneta contante e il prezzo per altre modalità di pagamento")&gt;0,"Inserire tutti i prezzi offerti",IF(COUNTIF(H12:H46,"Il prezzo offerto per altre modalità di pagamento deve essere inferiore al prezzo offerto per pagamenti in moneta contante")&gt;0,"Correggere i prezzi offerti", AVERAGE(F47:G47)))</f>
        <v>Inserire tutti i prezzi offerti</v>
      </c>
      <c r="G49" s="23"/>
      <c r="H49" s="11"/>
      <c r="J49" s="5"/>
    </row>
    <row r="50" spans="2:10" ht="36.5" customHeight="1" x14ac:dyDescent="0.35">
      <c r="C50" s="32"/>
      <c r="D50" s="32"/>
      <c r="E50" s="34"/>
      <c r="F50" s="35"/>
      <c r="G50" s="35"/>
      <c r="H50" s="23"/>
    </row>
    <row r="51" spans="2:10" x14ac:dyDescent="0.35">
      <c r="E51" s="24"/>
      <c r="H51" s="7"/>
    </row>
    <row r="52" spans="2:10" s="8" customFormat="1" ht="23.5" customHeight="1" x14ac:dyDescent="0.35">
      <c r="B52" s="4"/>
      <c r="C52" s="7"/>
      <c r="D52" s="6"/>
      <c r="E52" s="5"/>
      <c r="F52" s="6"/>
      <c r="G52" s="22"/>
      <c r="H52" s="6"/>
      <c r="I52" s="9"/>
      <c r="J52" s="9"/>
    </row>
    <row r="53" spans="2:10" ht="18.5" customHeight="1" x14ac:dyDescent="0.35">
      <c r="I53" s="10"/>
      <c r="J53" s="10"/>
    </row>
    <row r="55" spans="2:10" ht="48" customHeight="1" x14ac:dyDescent="0.35"/>
    <row r="56" spans="2:10" customFormat="1" ht="60.75" customHeight="1" x14ac:dyDescent="0.35">
      <c r="B56" s="4"/>
      <c r="C56" s="7"/>
      <c r="D56" s="6"/>
      <c r="E56" s="5"/>
      <c r="F56" s="6"/>
      <c r="G56" s="22"/>
      <c r="H56" s="36"/>
    </row>
    <row r="57" spans="2:10" customFormat="1" ht="52" customHeight="1" x14ac:dyDescent="0.35">
      <c r="B57" s="4"/>
      <c r="C57" s="7"/>
      <c r="D57" s="6"/>
      <c r="E57" s="5"/>
      <c r="F57" s="6"/>
      <c r="G57" s="22"/>
      <c r="H57" s="36"/>
      <c r="I57" s="15"/>
    </row>
    <row r="58" spans="2:10" customFormat="1" ht="44" customHeight="1" x14ac:dyDescent="0.35">
      <c r="B58" s="4"/>
      <c r="C58" s="7"/>
      <c r="D58" s="6"/>
      <c r="E58" s="5"/>
      <c r="F58" s="6"/>
      <c r="G58" s="22"/>
      <c r="H58" s="6"/>
      <c r="I58" s="15"/>
    </row>
    <row r="59" spans="2:10" customFormat="1" ht="48.5" customHeight="1" x14ac:dyDescent="0.35">
      <c r="B59" s="4"/>
      <c r="C59" s="7"/>
      <c r="D59" s="6"/>
      <c r="E59" s="5"/>
      <c r="F59" s="6"/>
      <c r="G59" s="22"/>
      <c r="H59" s="6"/>
    </row>
    <row r="60" spans="2:10" customFormat="1" ht="12.75" customHeight="1" x14ac:dyDescent="0.35">
      <c r="B60" s="4"/>
      <c r="C60" s="7"/>
      <c r="D60" s="6"/>
      <c r="E60" s="5"/>
      <c r="F60" s="6"/>
      <c r="G60" s="22"/>
      <c r="H60" s="6"/>
      <c r="I60" s="33"/>
      <c r="J60" s="33"/>
    </row>
    <row r="61" spans="2:10" s="33" customFormat="1" ht="41.25" customHeight="1" x14ac:dyDescent="0.35">
      <c r="B61" s="4"/>
      <c r="C61" s="7"/>
      <c r="D61" s="6"/>
      <c r="E61" s="5"/>
      <c r="F61" s="6"/>
      <c r="G61" s="22"/>
      <c r="H61" s="6"/>
    </row>
    <row r="62" spans="2:10" s="33" customFormat="1" ht="15" customHeight="1" x14ac:dyDescent="0.35">
      <c r="B62" s="4"/>
      <c r="C62" s="7"/>
      <c r="D62" s="6"/>
      <c r="E62" s="5"/>
      <c r="F62" s="6"/>
      <c r="G62" s="22"/>
      <c r="H62" s="6"/>
    </row>
    <row r="63" spans="2:10" customFormat="1" ht="38" customHeight="1" x14ac:dyDescent="0.35">
      <c r="B63" s="4"/>
      <c r="C63" s="7"/>
      <c r="D63" s="6"/>
      <c r="E63" s="5"/>
      <c r="F63" s="6"/>
      <c r="G63" s="22"/>
      <c r="H63" s="6"/>
    </row>
    <row r="66" spans="2:10" ht="36.5" customHeight="1" x14ac:dyDescent="0.35">
      <c r="J66" s="5"/>
    </row>
    <row r="69" spans="2:10" s="27" customFormat="1" ht="36.5" customHeight="1" x14ac:dyDescent="0.35">
      <c r="B69" s="4"/>
      <c r="C69" s="7"/>
      <c r="D69" s="6"/>
      <c r="E69" s="5"/>
      <c r="F69" s="6"/>
      <c r="G69" s="22"/>
      <c r="H69" s="6"/>
      <c r="I69" s="37"/>
    </row>
  </sheetData>
  <sheetProtection algorithmName="SHA-512" hashValue="UJv1fkJ8jbG15buNOCYRbwnfdLIiSVxyP03Xc6ymNW1ae94HZgoTn9R9r92hdGe4Z2C0YmuefXDZ19JBEV+5pA==" saltValue="t9ZJ4agKgSpSDn99enhV8g==" spinCount="100000" sheet="1" objects="1" scenarios="1"/>
  <mergeCells count="16">
    <mergeCell ref="B35:B44"/>
    <mergeCell ref="C47:E47"/>
    <mergeCell ref="C49:E49"/>
    <mergeCell ref="B29:B34"/>
    <mergeCell ref="C1:H1"/>
    <mergeCell ref="C4:H4"/>
    <mergeCell ref="C5:H5"/>
    <mergeCell ref="C6:H6"/>
    <mergeCell ref="C7:H7"/>
    <mergeCell ref="B3:H3"/>
    <mergeCell ref="B10:B13"/>
    <mergeCell ref="B14:B17"/>
    <mergeCell ref="B18:B21"/>
    <mergeCell ref="B22:B25"/>
    <mergeCell ref="B26:B28"/>
    <mergeCell ref="F8:G8"/>
  </mergeCells>
  <conditionalFormatting sqref="H10:H30 H32:H45">
    <cfRule type="cellIs" dxfId="12" priority="51" operator="equal">
      <formula>"Inserire il prezzo offerto per i pagamenti in moneta contante e il prezzo per altre modalità di pagamento"</formula>
    </cfRule>
  </conditionalFormatting>
  <conditionalFormatting sqref="G10:G44">
    <cfRule type="cellIs" dxfId="11" priority="50" operator="equal">
      <formula>"Il prezzo offerto per altre modalità di pagamento deve essere inferiore al prezzo offerto per pagamenti in moneta contante"</formula>
    </cfRule>
  </conditionalFormatting>
  <conditionalFormatting sqref="H10:H30 H32:H45">
    <cfRule type="cellIs" dxfId="10" priority="49" operator="equal">
      <formula>"Il prezzo offerto per altre modalità di pagamento deve essere inferiore al prezzo offerto per pagamenti in moneta contante"</formula>
    </cfRule>
  </conditionalFormatting>
  <conditionalFormatting sqref="G47:G48 G50">
    <cfRule type="cellIs" dxfId="9" priority="47" operator="equal">
      <formula>"Correggere i prezzi offerti"</formula>
    </cfRule>
    <cfRule type="cellIs" dxfId="8" priority="48" operator="equal">
      <formula>"Inserire tutti i prezzi offerti"</formula>
    </cfRule>
  </conditionalFormatting>
  <conditionalFormatting sqref="F47:F48 F50">
    <cfRule type="cellIs" dxfId="7" priority="45" operator="equal">
      <formula>"Correggere i prezzi offerti"</formula>
    </cfRule>
    <cfRule type="cellIs" dxfId="6" priority="46" operator="equal">
      <formula>"Inserire tutti i prezzi offerti"</formula>
    </cfRule>
  </conditionalFormatting>
  <conditionalFormatting sqref="H10:H30 H32:H44">
    <cfRule type="cellIs" dxfId="5" priority="44" operator="equal">
      <formula>"OK"</formula>
    </cfRule>
  </conditionalFormatting>
  <conditionalFormatting sqref="H31">
    <cfRule type="cellIs" dxfId="4" priority="43" operator="equal">
      <formula>"Inserire il prezzo offerto per i pagamenti in moneta contante e il prezzo per altre modalità di pagamento"</formula>
    </cfRule>
  </conditionalFormatting>
  <conditionalFormatting sqref="H31">
    <cfRule type="cellIs" dxfId="3" priority="42" operator="equal">
      <formula>"Il prezzo offerto per altre modalità di pagamento deve essere inferiore al prezzo offerto per pagamenti in moneta contante"</formula>
    </cfRule>
  </conditionalFormatting>
  <conditionalFormatting sqref="H31">
    <cfRule type="cellIs" dxfId="2" priority="41" operator="equal">
      <formula>"OK"</formula>
    </cfRule>
  </conditionalFormatting>
  <conditionalFormatting sqref="F49">
    <cfRule type="cellIs" dxfId="1" priority="1" operator="equal">
      <formula>"Correggere i prezzi offerti"</formula>
    </cfRule>
    <cfRule type="cellIs" dxfId="0" priority="2" operator="equal">
      <formula>"Inserire tutti i prezzi offerti"</formula>
    </cfRule>
  </conditionalFormatting>
  <dataValidations count="14">
    <dataValidation type="list" allowBlank="1" showInputMessage="1" showErrorMessage="1" error="ll prezzo deve essere selezionato dalla tendina, espresso in multipli di 0,05, con massimo 2 cifre decimali e non può essere maggiore della base d'asta " sqref="F37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</x12ac:list>
        </mc:Choice>
        <mc:Fallback>
          <formula1>"0,05,0,10,0,15,0,20,0,25,0,30,0,35,0,40,0,45,0,50,0,55,0,60,0,65"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35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</x12ac:list>
        </mc:Choice>
        <mc:Fallback>
          <formula1>"0,05,0,10,0,15,0,20,0,25,0,30,0,35,0,40,"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30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"0,05","0,10","0,15","0,20","0,25","0,30","0,35","0,40","0,45","0,50","0,55","0,60","0,65","0,70","0,75",</x12ac:list>
        </mc:Choice>
        <mc:Fallback>
          <formula1>"0,05,0,10,0,15,0,20,0,25,0,30,0,35,0,40,0,45,0,50,0,55,0,60,0,65,0,70,0,75,"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44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"0,05","0,10","0,15","0,20","0,25","0,30","0,35","0,40","0,45","0,50","0,55","0,60","0,65","0,70","0,75","0,80","0,85","0,90","0,95","1,00","1,05","1,10","1,15","1,20","1,25","1,30","1,35","1,40","1,45","1,50","1,55","1,60","1,65","1,70","1,75","1,80"</x12ac:list>
        </mc:Choice>
        <mc:Fallback>
          <formula1>"0,05,0,10,0,15,0,20,0,25,0,30,0,35,0,40,0,45,0,50,0,55,0,60,0,65,0,70,0,75,0,80,0,85,0,90,0,95,1,00,1,05,1,10,1,15,1,20,1,25,1,30,1,35,1,40,1,45,1,50,1,55,1,60,1,65,1,70,1,75,1,80"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43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"0,05","0,10","0,15","0,20","0,25","0,30","0,35","0,40","0,45","0,50","0,55","0,60","0,65","0,70","0,75","0,80","0,85","0,90","0,95","1,00","1,05","1,10","1,15","1,20"</x12ac:list>
        </mc:Choice>
        <mc:Fallback>
          <formula1>"0,05,0,10,0,15,0,20,0,25,0,30,0,35,0,40,0,45,0,50,0,55,0,60,0,65,0,70,0,75,0,80,0,85,0,90,0,95,1,00,1,05,1,10,1,15,1,20"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41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</x12ac:list>
        </mc:Choice>
        <mc:Fallback>
          <formula1>"0,05,0,10,0,15,0,20,0,25,0,30,0,35,0,40,0,45,0,50,0,55,0,60,0,65,0,70"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38:F40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"0,05","0,10","0,15","0,20","0,25","0,30","0,35","0,40","0,45","0,50","0,55","0,60","0,65","0,70","0,75","0,80"</x12ac:list>
        </mc:Choice>
        <mc:Fallback>
          <formula1>"0,05,0,10,0,15,0,20,0,25,0,30,0,35,0,40,0,45,0,50,0,55,0,60,0,65,0,70,0,75,0,80"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36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"0,05","0,10","0,15","0,20","0,25","0,30","0,35","0,40","0,45","0,50","0,55","0,60","0,65","0,70","0,75","0,80","0,85"</x12ac:list>
        </mc:Choice>
        <mc:Fallback>
          <formula1>"0,05,0,10,0,15,0,20,0,25,0,30,0,35,0,40,0,45,0,50,0,55,0,60,0,65,0,70,0,75,0,80,0,85"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31:F32 F42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"0,05","0,10","0,15","0,20","0,25","0,30","0,35","0,40","0,45","0,50","0,55","0,60","0,65","0,70","0,75","0,80","0,85","0,90","0,95","1,00"</x12ac:list>
        </mc:Choice>
        <mc:Fallback>
          <formula1>"0,05,0,10,0,15,0,20,0,25,0,30,0,35,0,40,0,45,0,50,0,55,0,60,0,65,0,70,0,75,0,80,0,85,0,90,0,95,1,00"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33:F34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</x12ac:list>
        </mc:Choice>
        <mc:Fallback>
          <formula1>"0,05,0,10,0,15,0,20,0,25,0,30,0,35,0,40"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26:F28 F14:F21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</x12ac:list>
        </mc:Choice>
        <mc:Fallback>
          <formula1>"0,05,0,10,0,15,0,20,0,25,0,30,0,35,0,40,0,45"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10:F13 F22:F25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</x12ac:list>
        </mc:Choice>
        <mc:Fallback>
          <formula1>"0,05,0,10,0,15,0,20,0,25,0,30,0,35,0,40,0,45,0,50"</formula1>
        </mc:Fallback>
      </mc:AlternateContent>
    </dataValidation>
    <dataValidation type="list" allowBlank="1" showInputMessage="1" showErrorMessage="1" error="ll prezzo deve essere selezionato dalla tendina, espresso in multipli di 0,05, con massimo 2 cifre decimali e non può essere maggiore della base d'asta " sqref="F29">
      <mc:AlternateContent xmlns:x12ac="http://schemas.microsoft.com/office/spreadsheetml/2011/1/ac" xmlns:mc="http://schemas.openxmlformats.org/markup-compatibility/2006">
        <mc:Choice Requires="x12ac">
          <x12ac:list>"0,05","0,10","0,15","0,20","0,25","0,30","0,35","0,40","0,45","0,50","0,55","0,60"</x12ac:list>
        </mc:Choice>
        <mc:Fallback>
          <formula1>"0,05,0,10,0,15,0,20,0,25,0,30,0,35,0,40,0,45,0,50,0,55,0,60"</formula1>
        </mc:Fallback>
      </mc:AlternateContent>
    </dataValidation>
    <dataValidation type="decimal" showInputMessage="1" showErrorMessage="1" error="Il prezzo deve essere espresso con massimo 2 cifre decimali e deve essere inferiore al prezzo offerto per pagamenti in moneta contante" sqref="F45 G10:G45">
      <formula1>0.01</formula1>
      <formula2>(E10-0.01)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silvia.fantoni</dc:creator>
  <cp:lastModifiedBy>silvia.fantoni</cp:lastModifiedBy>
  <dcterms:created xsi:type="dcterms:W3CDTF">2022-02-17T18:36:28Z</dcterms:created>
  <dcterms:modified xsi:type="dcterms:W3CDTF">2023-06-27T20:56:21Z</dcterms:modified>
</cp:coreProperties>
</file>